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Abril Penagos/Apéndices/"/>
    </mc:Choice>
  </mc:AlternateContent>
  <xr:revisionPtr revIDLastSave="38" documentId="11_9562BB619EE816B3C7F8893BA8EF5C72E8B87C8A" xr6:coauthVersionLast="47" xr6:coauthVersionMax="47" xr10:uidLastSave="{B8A8729E-8CBE-4503-AB65-0CD5AE7873B3}"/>
  <bookViews>
    <workbookView xWindow="-120" yWindow="-120" windowWidth="28110" windowHeight="16440" activeTab="2" xr2:uid="{00000000-000D-0000-FFFF-FFFF00000000}"/>
  </bookViews>
  <sheets>
    <sheet name="KPIs" sheetId="1" r:id="rId1"/>
    <sheet name="Datos_KPI" sheetId="2" r:id="rId2"/>
    <sheet name="Dashboar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F16" i="3" s="1"/>
  <c r="E15" i="3"/>
  <c r="F15" i="3" s="1"/>
  <c r="E14" i="3"/>
  <c r="F14" i="3" s="1"/>
  <c r="E13" i="3"/>
  <c r="F13" i="3" s="1"/>
  <c r="E12" i="3"/>
  <c r="F12" i="3" s="1"/>
  <c r="E11" i="3"/>
  <c r="F11" i="3" s="1"/>
  <c r="E10" i="3"/>
  <c r="F10" i="3" s="1"/>
  <c r="E9" i="3"/>
  <c r="F9" i="3" s="1"/>
  <c r="E8" i="3"/>
  <c r="F8" i="3" s="1"/>
  <c r="E7" i="3"/>
  <c r="F7" i="3" s="1"/>
  <c r="E6" i="3"/>
  <c r="B16" i="3"/>
  <c r="D15" i="3"/>
  <c r="C15" i="3"/>
  <c r="B15" i="3"/>
  <c r="B14" i="3"/>
  <c r="C13" i="3"/>
  <c r="B13" i="3"/>
  <c r="B12" i="3"/>
  <c r="D11" i="3"/>
  <c r="B11" i="3"/>
  <c r="D10" i="3"/>
  <c r="B10" i="3"/>
  <c r="C9" i="3"/>
  <c r="B9" i="3"/>
  <c r="D8" i="3"/>
  <c r="C8" i="3"/>
  <c r="B8" i="3"/>
  <c r="B7" i="3"/>
  <c r="D6" i="3"/>
  <c r="B6" i="3"/>
  <c r="F25" i="2"/>
  <c r="F24" i="2"/>
  <c r="C16" i="3" s="1"/>
  <c r="F23" i="2"/>
  <c r="I23" i="2" s="1"/>
  <c r="F22" i="2"/>
  <c r="I22" i="2" s="1"/>
  <c r="F21" i="2"/>
  <c r="D14" i="3" s="1"/>
  <c r="F20" i="2"/>
  <c r="I20" i="2" s="1"/>
  <c r="F19" i="2"/>
  <c r="D13" i="3" s="1"/>
  <c r="F18" i="2"/>
  <c r="I18" i="2" s="1"/>
  <c r="F17" i="2"/>
  <c r="D12" i="3" s="1"/>
  <c r="F16" i="2"/>
  <c r="I16" i="2" s="1"/>
  <c r="F15" i="2"/>
  <c r="I15" i="2" s="1"/>
  <c r="F14" i="2"/>
  <c r="C11" i="3" s="1"/>
  <c r="F13" i="2"/>
  <c r="I13" i="2" s="1"/>
  <c r="F12" i="2"/>
  <c r="C10" i="3" s="1"/>
  <c r="F11" i="2"/>
  <c r="F10" i="2"/>
  <c r="F9" i="2"/>
  <c r="I9" i="2" s="1"/>
  <c r="F8" i="2"/>
  <c r="I8" i="2" s="1"/>
  <c r="F7" i="2"/>
  <c r="F6" i="2"/>
  <c r="F5" i="2"/>
  <c r="I5" i="2" s="1"/>
  <c r="F4" i="2"/>
  <c r="I4" i="2" s="1"/>
  <c r="C6" i="3" l="1"/>
  <c r="D19" i="3"/>
  <c r="D16" i="3"/>
  <c r="I19" i="2"/>
  <c r="D9" i="3"/>
  <c r="C14" i="3"/>
  <c r="I21" i="2"/>
  <c r="I10" i="2"/>
  <c r="C7" i="3"/>
  <c r="F6" i="3"/>
  <c r="I11" i="2"/>
  <c r="I17" i="2"/>
  <c r="D7" i="3"/>
  <c r="C12" i="3"/>
  <c r="B19" i="3"/>
  <c r="C19" i="3"/>
  <c r="I6" i="2"/>
  <c r="I12" i="2"/>
  <c r="I24" i="2"/>
  <c r="I7" i="2"/>
  <c r="I25" i="2"/>
  <c r="I14" i="2"/>
</calcChain>
</file>

<file path=xl/sharedStrings.xml><?xml version="1.0" encoding="utf-8"?>
<sst xmlns="http://schemas.openxmlformats.org/spreadsheetml/2006/main" count="254" uniqueCount="120">
  <si>
    <t>Sistema de Indicadores de Seguimiento al Plan de Mejoramiento
Código: IA-FO-11 Versión: 01  Fecha: 22/10/2025</t>
  </si>
  <si>
    <t>PROPUESTA</t>
  </si>
  <si>
    <t>INDICADOR</t>
  </si>
  <si>
    <t>OBJETIVO</t>
  </si>
  <si>
    <t>TIPO</t>
  </si>
  <si>
    <t>U. MEDIDA</t>
  </si>
  <si>
    <t>FÓRMULA</t>
  </si>
  <si>
    <t>FRECUENCIA DE ANÁLISIS</t>
  </si>
  <si>
    <t>RESPONSABLE</t>
  </si>
  <si>
    <t>META</t>
  </si>
  <si>
    <t>Actualización de la documentación del proceso</t>
  </si>
  <si>
    <t>% de Documentos del Proceso Actualizados y en Uso</t>
  </si>
  <si>
    <t>Verificar que la documentación del proceso se encuentre actualizada y aplicada</t>
  </si>
  <si>
    <t>Gestión</t>
  </si>
  <si>
    <t>Porcentaje (%)</t>
  </si>
  <si>
    <t>(N° de documentos actualizados y utilizados / Total de documentos definidos) x 100</t>
  </si>
  <si>
    <t>Mensual</t>
  </si>
  <si>
    <t>Coordinadora de Infraestructura y Medio Ambiente</t>
  </si>
  <si>
    <t>≥90%</t>
  </si>
  <si>
    <t>Plan de mantenimiento preventivo de infraestructura</t>
  </si>
  <si>
    <t>Cumplimiento del Plan de Mantenimiento Preventivo</t>
  </si>
  <si>
    <t>Evaluar la ejecución del mantenimiento preventivo programado</t>
  </si>
  <si>
    <t>(N° de actividades preventivas ejecutadas / N° de actividades programadas) x 100</t>
  </si>
  <si>
    <t>Responsable de Mantenimiento</t>
  </si>
  <si>
    <t>≥85%</t>
  </si>
  <si>
    <t>Disponibilidad de Infraestructura Crítica</t>
  </si>
  <si>
    <t>Medir la continuidad operativa de los activos críticos del proceso (PTARI, sistemas eléctricos, equipos de apoyo)</t>
  </si>
  <si>
    <t>Técnico</t>
  </si>
  <si>
    <t>[(Tiempo total - Tiempo fuera de servicio) / Tiempo total] x 100</t>
  </si>
  <si>
    <t>Formatos de solicitud y seguimiento de mantenimiento</t>
  </si>
  <si>
    <t>Tiempo Promedio de Atención de Solicitudes de Mantenimiento</t>
  </si>
  <si>
    <t>Medir la eficiencia en la atención de solicitudes de infraestructura</t>
  </si>
  <si>
    <t>Días/solicitud</t>
  </si>
  <si>
    <t>Suma de días de atención / N° de solicitudes atendidas</t>
  </si>
  <si>
    <t>≤7 días/solicitud</t>
  </si>
  <si>
    <t>Fortalecimiento del control de acceso y seguridad física</t>
  </si>
  <si>
    <t>% de Registros de Acceso Completos</t>
  </si>
  <si>
    <t>Garantizar la trazabilidad y control de ingresos a las instalaciones</t>
  </si>
  <si>
    <t>Cumplimiento</t>
  </si>
  <si>
    <t>(N° de registros completos / Total de ingresos registrados) x 100</t>
  </si>
  <si>
    <t>Responsable de Seguridad Física</t>
  </si>
  <si>
    <t>≥95%</t>
  </si>
  <si>
    <t>Implementación del inventario y gestión de activos</t>
  </si>
  <si>
    <t>Exactitud del Inventario de Infraestructura y Activos</t>
  </si>
  <si>
    <t>Medir la concordancia entre inventario físico y registros del proceso</t>
  </si>
  <si>
    <t>(N° de activos coincidentes / Total de activos verificados) x 100</t>
  </si>
  <si>
    <t>Control de correspondencia y mensajería</t>
  </si>
  <si>
    <t>% de Correspondencia con Registro Completo</t>
  </si>
  <si>
    <t>Verificar el control y trazabilidad de la correspondencia gestionada</t>
  </si>
  <si>
    <t>(N° de registros completos / Total de envíos gestionados) x 100</t>
  </si>
  <si>
    <t>Responsable de Correspondencia</t>
  </si>
  <si>
    <t>Fortalecimiento de la gestión ambiental</t>
  </si>
  <si>
    <t>% de Registros Ambientales Diligenciados</t>
  </si>
  <si>
    <t>Verificar la aplicación de los controles ambientales definidos</t>
  </si>
  <si>
    <t>(N° de registros diligenciados / Total de registros planificados) x 100</t>
  </si>
  <si>
    <t>Responsable de Gestión Ambiental</t>
  </si>
  <si>
    <t>% de Cumplimiento de Requisitos Legales Ambientales</t>
  </si>
  <si>
    <t>Evaluar el avance en el cumplimiento de los requisitos legales ambientales aplicables al proceso</t>
  </si>
  <si>
    <t>(N° de requisitos legales cumplidos / Total de requisitos identificados) x 100</t>
  </si>
  <si>
    <t>≥80%</t>
  </si>
  <si>
    <t>Aplicación de la metodología 5S</t>
  </si>
  <si>
    <t>Índice de Cumplimiento 5S del Proceso</t>
  </si>
  <si>
    <t>Evaluar el nivel de orden, limpieza y estandarización del proceso</t>
  </si>
  <si>
    <t>Calidad</t>
  </si>
  <si>
    <t>(Puntaje obtenido / Puntaje máximo) x 100</t>
  </si>
  <si>
    <t>Programa de socialización y capacitación</t>
  </si>
  <si>
    <t>% de Asistencia a las Jornadas de Capacitación</t>
  </si>
  <si>
    <t>Medir el alcance del programa de capacitación del proceso</t>
  </si>
  <si>
    <t>(N° de asistentes / Total de convocados) x 100</t>
  </si>
  <si>
    <t>Por evento</t>
  </si>
  <si>
    <t>Datos mensuales para cálculo de KPIs</t>
  </si>
  <si>
    <t>Mes</t>
  </si>
  <si>
    <t>Indicador</t>
  </si>
  <si>
    <t>Meta</t>
  </si>
  <si>
    <t>Numerador / Dato base</t>
  </si>
  <si>
    <t>Denominador / Dato base</t>
  </si>
  <si>
    <t>Valor KPI</t>
  </si>
  <si>
    <t>Unidad</t>
  </si>
  <si>
    <t>Sentido</t>
  </si>
  <si>
    <t>Cumple meta</t>
  </si>
  <si>
    <t>Observación</t>
  </si>
  <si>
    <t>Nov-2025</t>
  </si>
  <si>
    <t>%</t>
  </si>
  <si>
    <t>max</t>
  </si>
  <si>
    <t>Seguimiento inicial de actualización documental tras socialización.</t>
  </si>
  <si>
    <t>Dic-2025</t>
  </si>
  <si>
    <t>Consolidación documental posterior al primer mes de uso.</t>
  </si>
  <si>
    <t>Primera ejecución del plan preventivo en fase de arranque.</t>
  </si>
  <si>
    <t>Mayor cumplimiento por estabilización del cronograma preventivo.</t>
  </si>
  <si>
    <t>Seguimiento de disponibilidad de PTARI, climatización y apoyo.</t>
  </si>
  <si>
    <t>Disponibilidad sostenida con menor tiempo fuera de servicio.</t>
  </si>
  <si>
    <t>días</t>
  </si>
  <si>
    <t>min</t>
  </si>
  <si>
    <t>Promedio mensual calculado con solicitudes atendidas en noviembre.</t>
  </si>
  <si>
    <t>Promedio mensual calculado con solicitudes atendidas en diciembre.</t>
  </si>
  <si>
    <t>Control de acceso en fase de ajuste operativo.</t>
  </si>
  <si>
    <t>Mejora por estandarización del registro de ingresos.</t>
  </si>
  <si>
    <t>Verificación física inicial del inventario consolidado.</t>
  </si>
  <si>
    <t>Mayor concordancia entre físico y registro documental.</t>
  </si>
  <si>
    <t>Trazabilidad funcional con pequeños faltantes de registro.</t>
  </si>
  <si>
    <t>Control estabilizado de correspondencia y mensajería.</t>
  </si>
  <si>
    <t>Aplicación parcial de formatos ambientales en arranque.</t>
  </si>
  <si>
    <t>Mayor diligenciamiento, aún por debajo de la meta.</t>
  </si>
  <si>
    <t>Cierre inicial de brecha legal ambiental identificada.</t>
  </si>
  <si>
    <t>Avance progresivo en requisitos legales ambientales.</t>
  </si>
  <si>
    <t>Valor post-implementación reportado en el capítulo 9.</t>
  </si>
  <si>
    <t>Seguimiento posterior con mantenimiento del orden alcanzado.</t>
  </si>
  <si>
    <t>Asistencia consolidada de las 4 jornadas de noviembre.</t>
  </si>
  <si>
    <t>Sin nuevas sesiones en diciembre; se conserva el acumulado de noviembre.</t>
  </si>
  <si>
    <t>Tablero de Seguimiento KPI</t>
  </si>
  <si>
    <t>Periodo con datos:</t>
  </si>
  <si>
    <t>Noviembre y diciembre de 2025</t>
  </si>
  <si>
    <t>Estado Dic-2025</t>
  </si>
  <si>
    <t>Comentario</t>
  </si>
  <si>
    <t>Resumen diciembre 2025</t>
  </si>
  <si>
    <t>Cumple</t>
  </si>
  <si>
    <t>No cumple</t>
  </si>
  <si>
    <t>Pendiente</t>
  </si>
  <si>
    <t>Número de indicadores</t>
  </si>
  <si>
    <t>Apéndice operativo para registro, cálculo y seguimiento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</si>
</sst>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&quot;/&quot;mm&quot;/&quot;yyyy"/>
    <numFmt numFmtId="165" formatCode="0.0%"/>
    <numFmt numFmtId="166" formatCode="0.0"/>
  </numFmts>
  <fonts count="11" x14ac:knownFonts="1">
    <font>
      <sz val="10"/>
      <color rgb="FF000000"/>
      <name val="Arial"/>
    </font>
    <font>
      <b/>
      <sz val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1F4E78"/>
      </patternFill>
    </fill>
    <fill>
      <patternFill patternType="solid">
        <fgColor rgb="FFEAF2FF"/>
      </patternFill>
    </fill>
    <fill>
      <patternFill patternType="solid">
        <fgColor rgb="FFFFFFFF"/>
      </patternFill>
    </fill>
    <fill>
      <patternFill patternType="solid">
        <fgColor rgb="FFD9EAF7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65" fontId="0" fillId="0" borderId="7" xfId="0" applyNumberFormat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165" fontId="9" fillId="5" borderId="7" xfId="0" applyNumberFormat="1" applyFont="1" applyFill="1" applyBorder="1" applyAlignment="1">
      <alignment vertical="center" wrapText="1"/>
    </xf>
    <xf numFmtId="166" fontId="0" fillId="0" borderId="7" xfId="0" applyNumberFormat="1" applyBorder="1" applyAlignment="1">
      <alignment vertical="center" wrapText="1"/>
    </xf>
    <xf numFmtId="166" fontId="9" fillId="5" borderId="7" xfId="0" applyNumberFormat="1" applyFont="1" applyFill="1" applyBorder="1" applyAlignment="1">
      <alignment vertical="center" wrapText="1"/>
    </xf>
    <xf numFmtId="0" fontId="0" fillId="6" borderId="7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9" fillId="6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CO"/>
              <a:t>Resultados KPI - Diciembre 2025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0690648148148146"/>
          <c:y val="0.17197916666666666"/>
          <c:w val="0.54711419753086432"/>
          <c:h val="0.73982638888888885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Dashboard!$D$5</c:f>
              <c:strCache>
                <c:ptCount val="1"/>
                <c:pt idx="0">
                  <c:v>Dic-2025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/>
                  </a:pPr>
                  <a:endParaRPr lang="es-C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817-4FF4-9F0D-6AC22F133C33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Dashboard!$A$6:$A$16</c:f>
              <c:strCache>
                <c:ptCount val="11"/>
                <c:pt idx="0">
                  <c:v>% de Documentos del Proceso Actualizados y en Uso</c:v>
                </c:pt>
                <c:pt idx="1">
                  <c:v>Cumplimiento del Plan de Mantenimiento Preventivo</c:v>
                </c:pt>
                <c:pt idx="2">
                  <c:v>Disponibilidad de Infraestructura Crítica</c:v>
                </c:pt>
                <c:pt idx="3">
                  <c:v>Tiempo Promedio de Atención de Solicitudes de Mantenimiento</c:v>
                </c:pt>
                <c:pt idx="4">
                  <c:v>% de Registros de Acceso Completos</c:v>
                </c:pt>
                <c:pt idx="5">
                  <c:v>Exactitud del Inventario de Infraestructura y Activos</c:v>
                </c:pt>
                <c:pt idx="6">
                  <c:v>% de Correspondencia con Registro Completo</c:v>
                </c:pt>
                <c:pt idx="7">
                  <c:v>% de Registros Ambientales Diligenciados</c:v>
                </c:pt>
                <c:pt idx="8">
                  <c:v>% de Cumplimiento de Requisitos Legales Ambientales</c:v>
                </c:pt>
                <c:pt idx="9">
                  <c:v>Índice de Cumplimiento 5S del Proceso</c:v>
                </c:pt>
                <c:pt idx="10">
                  <c:v>% de Asistencia a las Jornadas de Capacitación</c:v>
                </c:pt>
              </c:strCache>
            </c:strRef>
          </c:cat>
          <c:val>
            <c:numRef>
              <c:f>Dashboard!$D$6:$D$16</c:f>
              <c:numCache>
                <c:formatCode>0.0%</c:formatCode>
                <c:ptCount val="11"/>
                <c:pt idx="0">
                  <c:v>0.9</c:v>
                </c:pt>
                <c:pt idx="1">
                  <c:v>0.75</c:v>
                </c:pt>
                <c:pt idx="2">
                  <c:v>0.98118279569892475</c:v>
                </c:pt>
                <c:pt idx="3" formatCode="0.0">
                  <c:v>2</c:v>
                </c:pt>
                <c:pt idx="4">
                  <c:v>0.96969696969696972</c:v>
                </c:pt>
                <c:pt idx="5">
                  <c:v>0.95</c:v>
                </c:pt>
                <c:pt idx="6">
                  <c:v>0.96</c:v>
                </c:pt>
                <c:pt idx="7">
                  <c:v>0.8</c:v>
                </c:pt>
                <c:pt idx="8">
                  <c:v>0.75</c:v>
                </c:pt>
                <c:pt idx="9">
                  <c:v>0.82</c:v>
                </c:pt>
                <c:pt idx="10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C-4267-B452-0040A9096CE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Indicador</a:t>
                </a:r>
              </a:p>
            </c:rich>
          </c:tx>
          <c:overlay val="1"/>
        </c:title>
        <c:numFmt formatCode="General" sourceLinked="1"/>
        <c:majorTickMark val="out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Valor</a:t>
                </a:r>
              </a:p>
            </c:rich>
          </c:tx>
          <c:overlay val="1"/>
        </c:title>
        <c:numFmt formatCode="0%" sourceLinked="0"/>
        <c:majorTickMark val="out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28575</xdr:rowOff>
    </xdr:from>
    <xdr:ext cx="600075" cy="5143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87175" y="28575"/>
          <a:ext cx="600075" cy="514350"/>
        </a:xfrm>
        <a:prstGeom prst="rect">
          <a:avLst/>
        </a:prstGeom>
        <a:noFill/>
        <a:ln>
          <a:prstDash val="solid"/>
        </a:ln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648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0"/>
  <sheetViews>
    <sheetView topLeftCell="A4" workbookViewId="0">
      <selection activeCell="B5" sqref="B5"/>
    </sheetView>
  </sheetViews>
  <sheetFormatPr baseColWidth="10" defaultColWidth="12.5703125" defaultRowHeight="12.75" x14ac:dyDescent="0.2"/>
  <cols>
    <col min="1" max="1" width="38" bestFit="1" customWidth="1"/>
    <col min="2" max="2" width="42" bestFit="1" customWidth="1"/>
    <col min="3" max="3" width="46" hidden="1" customWidth="1"/>
    <col min="4" max="4" width="12" bestFit="1" customWidth="1"/>
    <col min="5" max="5" width="16" hidden="1" customWidth="1"/>
    <col min="6" max="6" width="46" customWidth="1"/>
    <col min="7" max="7" width="18" bestFit="1" customWidth="1"/>
    <col min="8" max="8" width="28" hidden="1" customWidth="1"/>
    <col min="9" max="9" width="12" customWidth="1"/>
  </cols>
  <sheetData>
    <row r="1" spans="1:9" ht="53.2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x14ac:dyDescent="0.2">
      <c r="A2" s="27"/>
      <c r="B2" s="22"/>
      <c r="C2" s="22"/>
      <c r="D2" s="22"/>
      <c r="E2" s="22"/>
      <c r="F2" s="22"/>
      <c r="G2" s="2"/>
      <c r="H2" s="2"/>
      <c r="I2" s="2"/>
    </row>
    <row r="3" spans="1:9" s="20" customFormat="1" ht="25.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50.1" customHeight="1" x14ac:dyDescent="0.2">
      <c r="A4" s="3" t="s">
        <v>10</v>
      </c>
      <c r="B4" s="4" t="s">
        <v>11</v>
      </c>
      <c r="C4" s="5" t="s">
        <v>12</v>
      </c>
      <c r="D4" s="4" t="s">
        <v>13</v>
      </c>
      <c r="E4" s="4" t="s">
        <v>14</v>
      </c>
      <c r="F4" s="6" t="s">
        <v>15</v>
      </c>
      <c r="G4" s="4" t="s">
        <v>16</v>
      </c>
      <c r="H4" s="4" t="s">
        <v>17</v>
      </c>
      <c r="I4" s="4" t="s">
        <v>18</v>
      </c>
    </row>
    <row r="5" spans="1:9" ht="50.1" customHeight="1" x14ac:dyDescent="0.2">
      <c r="A5" s="30" t="s">
        <v>19</v>
      </c>
      <c r="B5" s="4" t="s">
        <v>20</v>
      </c>
      <c r="C5" s="4" t="s">
        <v>21</v>
      </c>
      <c r="D5" s="4" t="s">
        <v>13</v>
      </c>
      <c r="E5" s="4" t="s">
        <v>14</v>
      </c>
      <c r="F5" s="6" t="s">
        <v>22</v>
      </c>
      <c r="G5" s="4" t="s">
        <v>16</v>
      </c>
      <c r="H5" s="4" t="s">
        <v>23</v>
      </c>
      <c r="I5" s="4" t="s">
        <v>24</v>
      </c>
    </row>
    <row r="6" spans="1:9" ht="50.1" customHeight="1" x14ac:dyDescent="0.2">
      <c r="A6" s="29"/>
      <c r="B6" s="4" t="s">
        <v>25</v>
      </c>
      <c r="C6" s="4" t="s">
        <v>26</v>
      </c>
      <c r="D6" s="4" t="s">
        <v>27</v>
      </c>
      <c r="E6" s="4" t="s">
        <v>28</v>
      </c>
      <c r="F6" s="6" t="s">
        <v>28</v>
      </c>
      <c r="G6" s="4" t="s">
        <v>16</v>
      </c>
      <c r="H6" s="4" t="s">
        <v>23</v>
      </c>
      <c r="I6" s="4" t="s">
        <v>18</v>
      </c>
    </row>
    <row r="7" spans="1:9" ht="50.1" customHeight="1" x14ac:dyDescent="0.2">
      <c r="A7" s="3" t="s">
        <v>29</v>
      </c>
      <c r="B7" s="4" t="s">
        <v>30</v>
      </c>
      <c r="C7" s="4" t="s">
        <v>31</v>
      </c>
      <c r="D7" s="4" t="s">
        <v>13</v>
      </c>
      <c r="E7" s="4" t="s">
        <v>32</v>
      </c>
      <c r="F7" s="6" t="s">
        <v>33</v>
      </c>
      <c r="G7" s="4" t="s">
        <v>16</v>
      </c>
      <c r="H7" s="4" t="s">
        <v>17</v>
      </c>
      <c r="I7" s="4" t="s">
        <v>34</v>
      </c>
    </row>
    <row r="8" spans="1:9" ht="50.1" customHeight="1" x14ac:dyDescent="0.2">
      <c r="A8" s="3" t="s">
        <v>35</v>
      </c>
      <c r="B8" s="4" t="s">
        <v>36</v>
      </c>
      <c r="C8" s="4" t="s">
        <v>37</v>
      </c>
      <c r="D8" s="4" t="s">
        <v>38</v>
      </c>
      <c r="E8" s="4" t="s">
        <v>14</v>
      </c>
      <c r="F8" s="6" t="s">
        <v>39</v>
      </c>
      <c r="G8" s="4" t="s">
        <v>16</v>
      </c>
      <c r="H8" s="4" t="s">
        <v>40</v>
      </c>
      <c r="I8" s="4" t="s">
        <v>41</v>
      </c>
    </row>
    <row r="9" spans="1:9" ht="50.1" customHeight="1" x14ac:dyDescent="0.2">
      <c r="A9" s="3" t="s">
        <v>42</v>
      </c>
      <c r="B9" s="4" t="s">
        <v>43</v>
      </c>
      <c r="C9" s="4" t="s">
        <v>44</v>
      </c>
      <c r="D9" s="4" t="s">
        <v>13</v>
      </c>
      <c r="E9" s="4" t="s">
        <v>14</v>
      </c>
      <c r="F9" s="6" t="s">
        <v>45</v>
      </c>
      <c r="G9" s="4" t="s">
        <v>16</v>
      </c>
      <c r="H9" s="4" t="s">
        <v>17</v>
      </c>
      <c r="I9" s="4" t="s">
        <v>18</v>
      </c>
    </row>
    <row r="10" spans="1:9" ht="50.1" customHeight="1" x14ac:dyDescent="0.2">
      <c r="A10" s="7" t="s">
        <v>46</v>
      </c>
      <c r="B10" s="4" t="s">
        <v>47</v>
      </c>
      <c r="C10" s="4" t="s">
        <v>48</v>
      </c>
      <c r="D10" s="4" t="s">
        <v>38</v>
      </c>
      <c r="E10" s="4" t="s">
        <v>14</v>
      </c>
      <c r="F10" s="6" t="s">
        <v>49</v>
      </c>
      <c r="G10" s="4" t="s">
        <v>16</v>
      </c>
      <c r="H10" s="4" t="s">
        <v>50</v>
      </c>
      <c r="I10" s="4" t="s">
        <v>41</v>
      </c>
    </row>
    <row r="11" spans="1:9" ht="50.1" customHeight="1" x14ac:dyDescent="0.2">
      <c r="A11" s="28" t="s">
        <v>51</v>
      </c>
      <c r="B11" s="4" t="s">
        <v>52</v>
      </c>
      <c r="C11" s="4" t="s">
        <v>53</v>
      </c>
      <c r="D11" s="4" t="s">
        <v>38</v>
      </c>
      <c r="E11" s="4" t="s">
        <v>14</v>
      </c>
      <c r="F11" s="6" t="s">
        <v>54</v>
      </c>
      <c r="G11" s="4" t="s">
        <v>16</v>
      </c>
      <c r="H11" s="4" t="s">
        <v>55</v>
      </c>
      <c r="I11" s="4" t="s">
        <v>18</v>
      </c>
    </row>
    <row r="12" spans="1:9" ht="50.1" customHeight="1" x14ac:dyDescent="0.2">
      <c r="A12" s="29"/>
      <c r="B12" s="4" t="s">
        <v>56</v>
      </c>
      <c r="C12" s="4" t="s">
        <v>57</v>
      </c>
      <c r="D12" s="4" t="s">
        <v>38</v>
      </c>
      <c r="E12" s="4" t="s">
        <v>58</v>
      </c>
      <c r="F12" s="6" t="s">
        <v>58</v>
      </c>
      <c r="G12" s="4" t="s">
        <v>16</v>
      </c>
      <c r="H12" s="4" t="s">
        <v>55</v>
      </c>
      <c r="I12" s="4" t="s">
        <v>59</v>
      </c>
    </row>
    <row r="13" spans="1:9" ht="50.1" customHeight="1" x14ac:dyDescent="0.2">
      <c r="A13" s="7" t="s">
        <v>60</v>
      </c>
      <c r="B13" s="4" t="s">
        <v>61</v>
      </c>
      <c r="C13" s="4" t="s">
        <v>62</v>
      </c>
      <c r="D13" s="4" t="s">
        <v>63</v>
      </c>
      <c r="E13" s="4" t="s">
        <v>14</v>
      </c>
      <c r="F13" s="6" t="s">
        <v>64</v>
      </c>
      <c r="G13" s="4" t="s">
        <v>16</v>
      </c>
      <c r="H13" s="4" t="s">
        <v>17</v>
      </c>
      <c r="I13" s="4" t="s">
        <v>59</v>
      </c>
    </row>
    <row r="14" spans="1:9" ht="50.1" customHeight="1" x14ac:dyDescent="0.2">
      <c r="A14" s="3" t="s">
        <v>65</v>
      </c>
      <c r="B14" s="4" t="s">
        <v>66</v>
      </c>
      <c r="C14" s="4" t="s">
        <v>67</v>
      </c>
      <c r="D14" s="4" t="s">
        <v>13</v>
      </c>
      <c r="E14" s="4" t="s">
        <v>14</v>
      </c>
      <c r="F14" s="6" t="s">
        <v>68</v>
      </c>
      <c r="G14" s="4" t="s">
        <v>69</v>
      </c>
      <c r="H14" s="4" t="s">
        <v>17</v>
      </c>
      <c r="I14" s="4" t="s">
        <v>18</v>
      </c>
    </row>
    <row r="15" spans="1:9" x14ac:dyDescent="0.2">
      <c r="A15" s="8"/>
      <c r="B15" s="9"/>
      <c r="C15" s="9"/>
      <c r="D15" s="9"/>
      <c r="E15" s="9"/>
      <c r="F15" s="9"/>
      <c r="G15" s="2"/>
      <c r="H15" s="2"/>
      <c r="I15" s="2"/>
    </row>
    <row r="16" spans="1:9" x14ac:dyDescent="0.2">
      <c r="A16" s="10"/>
      <c r="B16" s="11"/>
      <c r="C16" s="11"/>
      <c r="D16" s="11"/>
      <c r="E16" s="11"/>
      <c r="F16" s="11"/>
      <c r="G16" s="2"/>
      <c r="H16" s="2"/>
      <c r="I16" s="2"/>
    </row>
    <row r="17" spans="1:9" x14ac:dyDescent="0.2">
      <c r="A17" s="10"/>
      <c r="B17" s="11"/>
      <c r="C17" s="11"/>
      <c r="D17" s="11"/>
      <c r="E17" s="11"/>
      <c r="F17" s="11"/>
      <c r="G17" s="2"/>
      <c r="H17" s="2"/>
      <c r="I17" s="2"/>
    </row>
    <row r="18" spans="1:9" x14ac:dyDescent="0.2">
      <c r="A18" s="10"/>
      <c r="B18" s="11"/>
      <c r="C18" s="11"/>
      <c r="D18" s="11"/>
      <c r="E18" s="11"/>
      <c r="F18" s="11"/>
      <c r="G18" s="2"/>
      <c r="H18" s="2"/>
      <c r="I18" s="2"/>
    </row>
    <row r="19" spans="1:9" x14ac:dyDescent="0.2">
      <c r="A19" s="10"/>
      <c r="B19" s="11"/>
      <c r="C19" s="11"/>
      <c r="D19" s="11"/>
      <c r="E19" s="11"/>
      <c r="F19" s="11"/>
      <c r="G19" s="2"/>
      <c r="H19" s="2"/>
      <c r="I19" s="2"/>
    </row>
    <row r="20" spans="1:9" x14ac:dyDescent="0.2">
      <c r="A20" s="10"/>
      <c r="B20" s="11"/>
      <c r="C20" s="11"/>
      <c r="D20" s="11"/>
      <c r="E20" s="11"/>
      <c r="F20" s="11"/>
      <c r="G20" s="2"/>
      <c r="H20" s="2"/>
      <c r="I20" s="2"/>
    </row>
  </sheetData>
  <mergeCells count="4">
    <mergeCell ref="A1:I1"/>
    <mergeCell ref="A2:F2"/>
    <mergeCell ref="A11:A12"/>
    <mergeCell ref="A5:A6"/>
  </mergeCells>
  <dataValidations count="1">
    <dataValidation type="custom" allowBlank="1" showDropDown="1" sqref="A4:A5 A7:A11 A13:A15 A16:A20" xr:uid="{00000000-0002-0000-0000-000000000000}">
      <formula1>OR(NOT(ISERROR(DATEVALUE(A4))), AND(ISNUMBER(A4), LEFT(CELL("format", A4))="D"))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workbookViewId="0">
      <pane ySplit="3" topLeftCell="A4" activePane="bottomLeft" state="frozen"/>
      <selection pane="bottomLeft" activeCell="I9" sqref="I9"/>
    </sheetView>
  </sheetViews>
  <sheetFormatPr baseColWidth="10" defaultColWidth="9.140625" defaultRowHeight="12.75" x14ac:dyDescent="0.2"/>
  <cols>
    <col min="1" max="1" width="16" customWidth="1"/>
    <col min="2" max="2" width="50" customWidth="1"/>
    <col min="3" max="3" width="14" customWidth="1"/>
    <col min="4" max="5" width="20" customWidth="1"/>
    <col min="6" max="6" width="14" customWidth="1"/>
    <col min="7" max="7" width="12" customWidth="1"/>
    <col min="8" max="8" width="10" customWidth="1"/>
    <col min="9" max="9" width="14" customWidth="1"/>
    <col min="10" max="10" width="45" customWidth="1"/>
  </cols>
  <sheetData>
    <row r="1" spans="1:10" x14ac:dyDescent="0.2">
      <c r="A1" s="23" t="s">
        <v>70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9.950000000000003" customHeight="1" x14ac:dyDescent="0.2">
      <c r="A3" s="12" t="s">
        <v>71</v>
      </c>
      <c r="B3" s="12" t="s">
        <v>72</v>
      </c>
      <c r="C3" s="12" t="s">
        <v>73</v>
      </c>
      <c r="D3" s="12" t="s">
        <v>74</v>
      </c>
      <c r="E3" s="12" t="s">
        <v>75</v>
      </c>
      <c r="F3" s="12" t="s">
        <v>76</v>
      </c>
      <c r="G3" s="12" t="s">
        <v>77</v>
      </c>
      <c r="H3" s="12" t="s">
        <v>78</v>
      </c>
      <c r="I3" s="12" t="s">
        <v>79</v>
      </c>
      <c r="J3" s="12" t="s">
        <v>80</v>
      </c>
    </row>
    <row r="4" spans="1:10" ht="39.950000000000003" customHeight="1" x14ac:dyDescent="0.2">
      <c r="A4" s="13" t="s">
        <v>81</v>
      </c>
      <c r="B4" s="13" t="s">
        <v>11</v>
      </c>
      <c r="C4" s="14">
        <v>0.9</v>
      </c>
      <c r="D4" s="15">
        <v>8</v>
      </c>
      <c r="E4" s="15">
        <v>10</v>
      </c>
      <c r="F4" s="16">
        <f t="shared" ref="F4:F25" si="0">IF(OR(D4="",E4=""),"",D4/E4)</f>
        <v>0.8</v>
      </c>
      <c r="G4" s="13" t="s">
        <v>82</v>
      </c>
      <c r="H4" s="13" t="s">
        <v>83</v>
      </c>
      <c r="I4" s="19" t="str">
        <f t="shared" ref="I4:I25" si="1">IF(F4="","Pendiente",IF(H4="max",IF(F4&gt;=C4,"Cumple","No cumple"),IF(F4&lt;=C4,"Cumple","No cumple")))</f>
        <v>No cumple</v>
      </c>
      <c r="J4" s="13" t="s">
        <v>84</v>
      </c>
    </row>
    <row r="5" spans="1:10" ht="39.950000000000003" customHeight="1" x14ac:dyDescent="0.2">
      <c r="A5" s="13" t="s">
        <v>85</v>
      </c>
      <c r="B5" s="13" t="s">
        <v>11</v>
      </c>
      <c r="C5" s="14">
        <v>0.9</v>
      </c>
      <c r="D5" s="15">
        <v>9</v>
      </c>
      <c r="E5" s="15">
        <v>10</v>
      </c>
      <c r="F5" s="16">
        <f t="shared" si="0"/>
        <v>0.9</v>
      </c>
      <c r="G5" s="13" t="s">
        <v>82</v>
      </c>
      <c r="H5" s="13" t="s">
        <v>83</v>
      </c>
      <c r="I5" s="19" t="str">
        <f t="shared" si="1"/>
        <v>Cumple</v>
      </c>
      <c r="J5" s="13" t="s">
        <v>86</v>
      </c>
    </row>
    <row r="6" spans="1:10" ht="39.950000000000003" customHeight="1" x14ac:dyDescent="0.2">
      <c r="A6" s="13" t="s">
        <v>81</v>
      </c>
      <c r="B6" s="13" t="s">
        <v>20</v>
      </c>
      <c r="C6" s="14">
        <v>0.85</v>
      </c>
      <c r="D6" s="15">
        <v>6</v>
      </c>
      <c r="E6" s="15">
        <v>10</v>
      </c>
      <c r="F6" s="16">
        <f t="shared" si="0"/>
        <v>0.6</v>
      </c>
      <c r="G6" s="13" t="s">
        <v>82</v>
      </c>
      <c r="H6" s="13" t="s">
        <v>83</v>
      </c>
      <c r="I6" s="19" t="str">
        <f t="shared" si="1"/>
        <v>No cumple</v>
      </c>
      <c r="J6" s="13" t="s">
        <v>87</v>
      </c>
    </row>
    <row r="7" spans="1:10" ht="39.950000000000003" customHeight="1" x14ac:dyDescent="0.2">
      <c r="A7" s="13" t="s">
        <v>85</v>
      </c>
      <c r="B7" s="13" t="s">
        <v>20</v>
      </c>
      <c r="C7" s="14">
        <v>0.85</v>
      </c>
      <c r="D7" s="15">
        <v>9</v>
      </c>
      <c r="E7" s="15">
        <v>12</v>
      </c>
      <c r="F7" s="16">
        <f t="shared" si="0"/>
        <v>0.75</v>
      </c>
      <c r="G7" s="13" t="s">
        <v>82</v>
      </c>
      <c r="H7" s="13" t="s">
        <v>83</v>
      </c>
      <c r="I7" s="19" t="str">
        <f t="shared" si="1"/>
        <v>No cumple</v>
      </c>
      <c r="J7" s="13" t="s">
        <v>88</v>
      </c>
    </row>
    <row r="8" spans="1:10" ht="39.950000000000003" customHeight="1" x14ac:dyDescent="0.2">
      <c r="A8" s="13" t="s">
        <v>81</v>
      </c>
      <c r="B8" s="13" t="s">
        <v>25</v>
      </c>
      <c r="C8" s="14">
        <v>0.9</v>
      </c>
      <c r="D8" s="15">
        <v>708</v>
      </c>
      <c r="E8" s="15">
        <v>720</v>
      </c>
      <c r="F8" s="16">
        <f t="shared" si="0"/>
        <v>0.98333333333333328</v>
      </c>
      <c r="G8" s="13" t="s">
        <v>82</v>
      </c>
      <c r="H8" s="13" t="s">
        <v>83</v>
      </c>
      <c r="I8" s="19" t="str">
        <f t="shared" si="1"/>
        <v>Cumple</v>
      </c>
      <c r="J8" s="13" t="s">
        <v>89</v>
      </c>
    </row>
    <row r="9" spans="1:10" ht="39.950000000000003" customHeight="1" x14ac:dyDescent="0.2">
      <c r="A9" s="13" t="s">
        <v>85</v>
      </c>
      <c r="B9" s="13" t="s">
        <v>25</v>
      </c>
      <c r="C9" s="14">
        <v>0.9</v>
      </c>
      <c r="D9" s="15">
        <v>730</v>
      </c>
      <c r="E9" s="15">
        <v>744</v>
      </c>
      <c r="F9" s="16">
        <f t="shared" si="0"/>
        <v>0.98118279569892475</v>
      </c>
      <c r="G9" s="13" t="s">
        <v>82</v>
      </c>
      <c r="H9" s="13" t="s">
        <v>83</v>
      </c>
      <c r="I9" s="19" t="str">
        <f t="shared" si="1"/>
        <v>Cumple</v>
      </c>
      <c r="J9" s="13" t="s">
        <v>90</v>
      </c>
    </row>
    <row r="10" spans="1:10" ht="39.950000000000003" customHeight="1" x14ac:dyDescent="0.2">
      <c r="A10" s="13" t="s">
        <v>81</v>
      </c>
      <c r="B10" s="13" t="s">
        <v>30</v>
      </c>
      <c r="C10" s="17">
        <v>7</v>
      </c>
      <c r="D10" s="15">
        <v>24</v>
      </c>
      <c r="E10" s="15">
        <v>8</v>
      </c>
      <c r="F10" s="18">
        <f t="shared" si="0"/>
        <v>3</v>
      </c>
      <c r="G10" s="13" t="s">
        <v>91</v>
      </c>
      <c r="H10" s="13" t="s">
        <v>92</v>
      </c>
      <c r="I10" s="19" t="str">
        <f t="shared" si="1"/>
        <v>Cumple</v>
      </c>
      <c r="J10" s="13" t="s">
        <v>93</v>
      </c>
    </row>
    <row r="11" spans="1:10" ht="39.950000000000003" customHeight="1" x14ac:dyDescent="0.2">
      <c r="A11" s="13" t="s">
        <v>85</v>
      </c>
      <c r="B11" s="13" t="s">
        <v>30</v>
      </c>
      <c r="C11" s="17">
        <v>7</v>
      </c>
      <c r="D11" s="15">
        <v>20</v>
      </c>
      <c r="E11" s="15">
        <v>10</v>
      </c>
      <c r="F11" s="18">
        <f t="shared" si="0"/>
        <v>2</v>
      </c>
      <c r="G11" s="13" t="s">
        <v>91</v>
      </c>
      <c r="H11" s="13" t="s">
        <v>92</v>
      </c>
      <c r="I11" s="19" t="str">
        <f t="shared" si="1"/>
        <v>Cumple</v>
      </c>
      <c r="J11" s="13" t="s">
        <v>94</v>
      </c>
    </row>
    <row r="12" spans="1:10" ht="39.950000000000003" customHeight="1" x14ac:dyDescent="0.2">
      <c r="A12" s="13" t="s">
        <v>81</v>
      </c>
      <c r="B12" s="13" t="s">
        <v>36</v>
      </c>
      <c r="C12" s="14">
        <v>0.95</v>
      </c>
      <c r="D12" s="15">
        <v>180</v>
      </c>
      <c r="E12" s="15">
        <v>195</v>
      </c>
      <c r="F12" s="16">
        <f t="shared" si="0"/>
        <v>0.92307692307692313</v>
      </c>
      <c r="G12" s="13" t="s">
        <v>82</v>
      </c>
      <c r="H12" s="13" t="s">
        <v>83</v>
      </c>
      <c r="I12" s="19" t="str">
        <f t="shared" si="1"/>
        <v>No cumple</v>
      </c>
      <c r="J12" s="13" t="s">
        <v>95</v>
      </c>
    </row>
    <row r="13" spans="1:10" ht="39.950000000000003" customHeight="1" x14ac:dyDescent="0.2">
      <c r="A13" s="13" t="s">
        <v>85</v>
      </c>
      <c r="B13" s="13" t="s">
        <v>36</v>
      </c>
      <c r="C13" s="14">
        <v>0.95</v>
      </c>
      <c r="D13" s="15">
        <v>192</v>
      </c>
      <c r="E13" s="15">
        <v>198</v>
      </c>
      <c r="F13" s="16">
        <f t="shared" si="0"/>
        <v>0.96969696969696972</v>
      </c>
      <c r="G13" s="13" t="s">
        <v>82</v>
      </c>
      <c r="H13" s="13" t="s">
        <v>83</v>
      </c>
      <c r="I13" s="19" t="str">
        <f t="shared" si="1"/>
        <v>Cumple</v>
      </c>
      <c r="J13" s="13" t="s">
        <v>96</v>
      </c>
    </row>
    <row r="14" spans="1:10" ht="39.950000000000003" customHeight="1" x14ac:dyDescent="0.2">
      <c r="A14" s="13" t="s">
        <v>81</v>
      </c>
      <c r="B14" s="13" t="s">
        <v>43</v>
      </c>
      <c r="C14" s="14">
        <v>0.9</v>
      </c>
      <c r="D14" s="15">
        <v>18</v>
      </c>
      <c r="E14" s="15">
        <v>20</v>
      </c>
      <c r="F14" s="16">
        <f t="shared" si="0"/>
        <v>0.9</v>
      </c>
      <c r="G14" s="13" t="s">
        <v>82</v>
      </c>
      <c r="H14" s="13" t="s">
        <v>83</v>
      </c>
      <c r="I14" s="19" t="str">
        <f t="shared" si="1"/>
        <v>Cumple</v>
      </c>
      <c r="J14" s="13" t="s">
        <v>97</v>
      </c>
    </row>
    <row r="15" spans="1:10" ht="39.950000000000003" customHeight="1" x14ac:dyDescent="0.2">
      <c r="A15" s="13" t="s">
        <v>85</v>
      </c>
      <c r="B15" s="13" t="s">
        <v>43</v>
      </c>
      <c r="C15" s="14">
        <v>0.9</v>
      </c>
      <c r="D15" s="15">
        <v>19</v>
      </c>
      <c r="E15" s="15">
        <v>20</v>
      </c>
      <c r="F15" s="16">
        <f t="shared" si="0"/>
        <v>0.95</v>
      </c>
      <c r="G15" s="13" t="s">
        <v>82</v>
      </c>
      <c r="H15" s="13" t="s">
        <v>83</v>
      </c>
      <c r="I15" s="19" t="str">
        <f t="shared" si="1"/>
        <v>Cumple</v>
      </c>
      <c r="J15" s="13" t="s">
        <v>98</v>
      </c>
    </row>
    <row r="16" spans="1:10" ht="39.950000000000003" customHeight="1" x14ac:dyDescent="0.2">
      <c r="A16" s="13" t="s">
        <v>81</v>
      </c>
      <c r="B16" s="13" t="s">
        <v>47</v>
      </c>
      <c r="C16" s="14">
        <v>0.95</v>
      </c>
      <c r="D16" s="15">
        <v>43</v>
      </c>
      <c r="E16" s="15">
        <v>45</v>
      </c>
      <c r="F16" s="16">
        <f t="shared" si="0"/>
        <v>0.9555555555555556</v>
      </c>
      <c r="G16" s="13" t="s">
        <v>82</v>
      </c>
      <c r="H16" s="13" t="s">
        <v>83</v>
      </c>
      <c r="I16" s="19" t="str">
        <f t="shared" si="1"/>
        <v>Cumple</v>
      </c>
      <c r="J16" s="13" t="s">
        <v>99</v>
      </c>
    </row>
    <row r="17" spans="1:10" ht="39.950000000000003" customHeight="1" x14ac:dyDescent="0.2">
      <c r="A17" s="13" t="s">
        <v>85</v>
      </c>
      <c r="B17" s="13" t="s">
        <v>47</v>
      </c>
      <c r="C17" s="14">
        <v>0.95</v>
      </c>
      <c r="D17" s="15">
        <v>48</v>
      </c>
      <c r="E17" s="15">
        <v>50</v>
      </c>
      <c r="F17" s="16">
        <f t="shared" si="0"/>
        <v>0.96</v>
      </c>
      <c r="G17" s="13" t="s">
        <v>82</v>
      </c>
      <c r="H17" s="13" t="s">
        <v>83</v>
      </c>
      <c r="I17" s="19" t="str">
        <f t="shared" si="1"/>
        <v>Cumple</v>
      </c>
      <c r="J17" s="13" t="s">
        <v>100</v>
      </c>
    </row>
    <row r="18" spans="1:10" ht="39.950000000000003" customHeight="1" x14ac:dyDescent="0.2">
      <c r="A18" s="13" t="s">
        <v>81</v>
      </c>
      <c r="B18" s="13" t="s">
        <v>52</v>
      </c>
      <c r="C18" s="14">
        <v>0.9</v>
      </c>
      <c r="D18" s="15">
        <v>7</v>
      </c>
      <c r="E18" s="15">
        <v>10</v>
      </c>
      <c r="F18" s="16">
        <f t="shared" si="0"/>
        <v>0.7</v>
      </c>
      <c r="G18" s="13" t="s">
        <v>82</v>
      </c>
      <c r="H18" s="13" t="s">
        <v>83</v>
      </c>
      <c r="I18" s="19" t="str">
        <f t="shared" si="1"/>
        <v>No cumple</v>
      </c>
      <c r="J18" s="13" t="s">
        <v>101</v>
      </c>
    </row>
    <row r="19" spans="1:10" ht="39.950000000000003" customHeight="1" x14ac:dyDescent="0.2">
      <c r="A19" s="13" t="s">
        <v>85</v>
      </c>
      <c r="B19" s="13" t="s">
        <v>52</v>
      </c>
      <c r="C19" s="14">
        <v>0.9</v>
      </c>
      <c r="D19" s="15">
        <v>8</v>
      </c>
      <c r="E19" s="15">
        <v>10</v>
      </c>
      <c r="F19" s="16">
        <f t="shared" si="0"/>
        <v>0.8</v>
      </c>
      <c r="G19" s="13" t="s">
        <v>82</v>
      </c>
      <c r="H19" s="13" t="s">
        <v>83</v>
      </c>
      <c r="I19" s="19" t="str">
        <f t="shared" si="1"/>
        <v>No cumple</v>
      </c>
      <c r="J19" s="13" t="s">
        <v>102</v>
      </c>
    </row>
    <row r="20" spans="1:10" ht="39.950000000000003" customHeight="1" x14ac:dyDescent="0.2">
      <c r="A20" s="13" t="s">
        <v>81</v>
      </c>
      <c r="B20" s="13" t="s">
        <v>56</v>
      </c>
      <c r="C20" s="14">
        <v>0.8</v>
      </c>
      <c r="D20" s="15">
        <v>5</v>
      </c>
      <c r="E20" s="15">
        <v>8</v>
      </c>
      <c r="F20" s="16">
        <f t="shared" si="0"/>
        <v>0.625</v>
      </c>
      <c r="G20" s="13" t="s">
        <v>82</v>
      </c>
      <c r="H20" s="13" t="s">
        <v>83</v>
      </c>
      <c r="I20" s="19" t="str">
        <f t="shared" si="1"/>
        <v>No cumple</v>
      </c>
      <c r="J20" s="13" t="s">
        <v>103</v>
      </c>
    </row>
    <row r="21" spans="1:10" ht="39.950000000000003" customHeight="1" x14ac:dyDescent="0.2">
      <c r="A21" s="13" t="s">
        <v>85</v>
      </c>
      <c r="B21" s="13" t="s">
        <v>56</v>
      </c>
      <c r="C21" s="14">
        <v>0.8</v>
      </c>
      <c r="D21" s="15">
        <v>6</v>
      </c>
      <c r="E21" s="15">
        <v>8</v>
      </c>
      <c r="F21" s="16">
        <f t="shared" si="0"/>
        <v>0.75</v>
      </c>
      <c r="G21" s="13" t="s">
        <v>82</v>
      </c>
      <c r="H21" s="13" t="s">
        <v>83</v>
      </c>
      <c r="I21" s="19" t="str">
        <f t="shared" si="1"/>
        <v>No cumple</v>
      </c>
      <c r="J21" s="13" t="s">
        <v>104</v>
      </c>
    </row>
    <row r="22" spans="1:10" ht="39.950000000000003" customHeight="1" x14ac:dyDescent="0.2">
      <c r="A22" s="13" t="s">
        <v>81</v>
      </c>
      <c r="B22" s="13" t="s">
        <v>61</v>
      </c>
      <c r="C22" s="14">
        <v>0.8</v>
      </c>
      <c r="D22" s="15">
        <v>80.7</v>
      </c>
      <c r="E22" s="15">
        <v>100</v>
      </c>
      <c r="F22" s="16">
        <f t="shared" si="0"/>
        <v>0.80700000000000005</v>
      </c>
      <c r="G22" s="13" t="s">
        <v>82</v>
      </c>
      <c r="H22" s="13" t="s">
        <v>83</v>
      </c>
      <c r="I22" s="19" t="str">
        <f t="shared" si="1"/>
        <v>Cumple</v>
      </c>
      <c r="J22" s="13" t="s">
        <v>105</v>
      </c>
    </row>
    <row r="23" spans="1:10" ht="39.950000000000003" customHeight="1" x14ac:dyDescent="0.2">
      <c r="A23" s="13" t="s">
        <v>85</v>
      </c>
      <c r="B23" s="13" t="s">
        <v>61</v>
      </c>
      <c r="C23" s="14">
        <v>0.8</v>
      </c>
      <c r="D23" s="15">
        <v>82</v>
      </c>
      <c r="E23" s="15">
        <v>100</v>
      </c>
      <c r="F23" s="16">
        <f t="shared" si="0"/>
        <v>0.82</v>
      </c>
      <c r="G23" s="13" t="s">
        <v>82</v>
      </c>
      <c r="H23" s="13" t="s">
        <v>83</v>
      </c>
      <c r="I23" s="19" t="str">
        <f t="shared" si="1"/>
        <v>Cumple</v>
      </c>
      <c r="J23" s="13" t="s">
        <v>106</v>
      </c>
    </row>
    <row r="24" spans="1:10" ht="39.950000000000003" customHeight="1" x14ac:dyDescent="0.2">
      <c r="A24" s="13" t="s">
        <v>81</v>
      </c>
      <c r="B24" s="13" t="s">
        <v>66</v>
      </c>
      <c r="C24" s="14">
        <v>0.9</v>
      </c>
      <c r="D24" s="15">
        <v>38</v>
      </c>
      <c r="E24" s="15">
        <v>40</v>
      </c>
      <c r="F24" s="16">
        <f t="shared" si="0"/>
        <v>0.95</v>
      </c>
      <c r="G24" s="13" t="s">
        <v>82</v>
      </c>
      <c r="H24" s="13" t="s">
        <v>83</v>
      </c>
      <c r="I24" s="19" t="str">
        <f t="shared" si="1"/>
        <v>Cumple</v>
      </c>
      <c r="J24" s="13" t="s">
        <v>107</v>
      </c>
    </row>
    <row r="25" spans="1:10" ht="39.950000000000003" customHeight="1" x14ac:dyDescent="0.2">
      <c r="A25" s="13" t="s">
        <v>85</v>
      </c>
      <c r="B25" s="13" t="s">
        <v>66</v>
      </c>
      <c r="C25" s="14">
        <v>0.9</v>
      </c>
      <c r="D25" s="15">
        <v>38</v>
      </c>
      <c r="E25" s="15">
        <v>40</v>
      </c>
      <c r="F25" s="16">
        <f t="shared" si="0"/>
        <v>0.95</v>
      </c>
      <c r="G25" s="13" t="s">
        <v>82</v>
      </c>
      <c r="H25" s="13" t="s">
        <v>83</v>
      </c>
      <c r="I25" s="19" t="str">
        <f t="shared" si="1"/>
        <v>Cumple</v>
      </c>
      <c r="J25" s="13" t="s">
        <v>108</v>
      </c>
    </row>
  </sheetData>
  <mergeCells count="1">
    <mergeCell ref="A1:J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tabSelected="1" workbookViewId="0">
      <selection sqref="A1:F1"/>
    </sheetView>
  </sheetViews>
  <sheetFormatPr baseColWidth="10" defaultColWidth="9.140625" defaultRowHeight="12.75" x14ac:dyDescent="0.2"/>
  <cols>
    <col min="1" max="1" width="50" customWidth="1"/>
    <col min="2" max="4" width="12" customWidth="1"/>
    <col min="5" max="5" width="14" customWidth="1"/>
    <col min="6" max="6" width="32" customWidth="1"/>
  </cols>
  <sheetData>
    <row r="1" spans="1:6" ht="15.75" x14ac:dyDescent="0.2">
      <c r="A1" s="23" t="s">
        <v>109</v>
      </c>
      <c r="B1" s="23"/>
      <c r="C1" s="23"/>
      <c r="D1" s="23"/>
      <c r="E1" s="23"/>
      <c r="F1" s="23"/>
    </row>
    <row r="2" spans="1:6" ht="38.25" x14ac:dyDescent="0.2">
      <c r="A2" s="2" t="s">
        <v>110</v>
      </c>
      <c r="B2" s="2" t="s">
        <v>111</v>
      </c>
      <c r="C2" s="2"/>
      <c r="D2" s="2"/>
      <c r="E2" s="2"/>
      <c r="F2" s="2"/>
    </row>
    <row r="3" spans="1:6" x14ac:dyDescent="0.2">
      <c r="A3" s="31" t="s">
        <v>119</v>
      </c>
      <c r="B3" s="22"/>
      <c r="C3" s="22"/>
      <c r="D3" s="22"/>
      <c r="E3" s="22"/>
      <c r="F3" s="22"/>
    </row>
    <row r="4" spans="1:6" x14ac:dyDescent="0.2">
      <c r="A4" s="2"/>
      <c r="B4" s="2"/>
      <c r="C4" s="2"/>
      <c r="D4" s="2"/>
      <c r="E4" s="2"/>
      <c r="F4" s="2"/>
    </row>
    <row r="5" spans="1:6" s="20" customFormat="1" ht="25.5" x14ac:dyDescent="0.2">
      <c r="A5" s="21" t="s">
        <v>72</v>
      </c>
      <c r="B5" s="21" t="s">
        <v>73</v>
      </c>
      <c r="C5" s="21" t="s">
        <v>81</v>
      </c>
      <c r="D5" s="21" t="s">
        <v>85</v>
      </c>
      <c r="E5" s="21" t="s">
        <v>112</v>
      </c>
      <c r="F5" s="21" t="s">
        <v>113</v>
      </c>
    </row>
    <row r="6" spans="1:6" ht="21.95" customHeight="1" x14ac:dyDescent="0.2">
      <c r="A6" s="13" t="s">
        <v>11</v>
      </c>
      <c r="B6" s="14">
        <f>INDEX(Datos_KPI!$C:$C,MATCH(A6,Datos_KPI!$B:$B,0))</f>
        <v>0.9</v>
      </c>
      <c r="C6" s="14">
        <f>SUMIFS(Datos_KPI!$F:$F,Datos_KPI!$B:$B,$A6,Datos_KPI!$A:$A,"Nov-2025")</f>
        <v>0.8</v>
      </c>
      <c r="D6" s="14">
        <f>SUMIFS(Datos_KPI!$F:$F,Datos_KPI!$B:$B,$A6,Datos_KPI!$A:$A,"Dic-2025")</f>
        <v>0.9</v>
      </c>
      <c r="E6" s="13" t="str">
        <f>+Datos_KPI!I5</f>
        <v>Cumple</v>
      </c>
      <c r="F6" s="13" t="str">
        <f t="shared" ref="F6:F16" si="0">IF(E6="Pendiente","Completar dato de diciembre",IF(E6="Cumple","Resultado alineado con la meta","Requiere acción correctiva"))</f>
        <v>Resultado alineado con la meta</v>
      </c>
    </row>
    <row r="7" spans="1:6" ht="21.95" customHeight="1" x14ac:dyDescent="0.2">
      <c r="A7" s="13" t="s">
        <v>20</v>
      </c>
      <c r="B7" s="14">
        <f>INDEX(Datos_KPI!$C:$C,MATCH(A7,Datos_KPI!$B:$B,0))</f>
        <v>0.85</v>
      </c>
      <c r="C7" s="14">
        <f>SUMIFS(Datos_KPI!$F:$F,Datos_KPI!$B:$B,$A7,Datos_KPI!$A:$A,"Nov-2025")</f>
        <v>0.6</v>
      </c>
      <c r="D7" s="14">
        <f>SUMIFS(Datos_KPI!$F:$F,Datos_KPI!$B:$B,$A7,Datos_KPI!$A:$A,"Dic-2025")</f>
        <v>0.75</v>
      </c>
      <c r="E7" s="13" t="str">
        <f>+Datos_KPI!I7</f>
        <v>No cumple</v>
      </c>
      <c r="F7" s="13" t="str">
        <f t="shared" si="0"/>
        <v>Requiere acción correctiva</v>
      </c>
    </row>
    <row r="8" spans="1:6" ht="21.95" customHeight="1" x14ac:dyDescent="0.2">
      <c r="A8" s="13" t="s">
        <v>25</v>
      </c>
      <c r="B8" s="14">
        <f>INDEX(Datos_KPI!$C:$C,MATCH(A8,Datos_KPI!$B:$B,0))</f>
        <v>0.9</v>
      </c>
      <c r="C8" s="14">
        <f>SUMIFS(Datos_KPI!$F:$F,Datos_KPI!$B:$B,$A8,Datos_KPI!$A:$A,"Nov-2025")</f>
        <v>0.98333333333333328</v>
      </c>
      <c r="D8" s="14">
        <f>SUMIFS(Datos_KPI!$F:$F,Datos_KPI!$B:$B,$A8,Datos_KPI!$A:$A,"Dic-2025")</f>
        <v>0.98118279569892475</v>
      </c>
      <c r="E8" s="13" t="str">
        <f>+Datos_KPI!I9</f>
        <v>Cumple</v>
      </c>
      <c r="F8" s="13" t="str">
        <f t="shared" si="0"/>
        <v>Resultado alineado con la meta</v>
      </c>
    </row>
    <row r="9" spans="1:6" ht="21.95" customHeight="1" x14ac:dyDescent="0.2">
      <c r="A9" s="13" t="s">
        <v>30</v>
      </c>
      <c r="B9" s="17">
        <f>INDEX(Datos_KPI!$C:$C,MATCH(A9,Datos_KPI!$B:$B,0))</f>
        <v>7</v>
      </c>
      <c r="C9" s="17">
        <f>SUMIFS(Datos_KPI!$F:$F,Datos_KPI!$B:$B,$A9,Datos_KPI!$A:$A,"Nov-2025")</f>
        <v>3</v>
      </c>
      <c r="D9" s="17">
        <f>SUMIFS(Datos_KPI!$F:$F,Datos_KPI!$B:$B,$A9,Datos_KPI!$A:$A,"Dic-2025")</f>
        <v>2</v>
      </c>
      <c r="E9" s="13" t="str">
        <f>+Datos_KPI!I11</f>
        <v>Cumple</v>
      </c>
      <c r="F9" s="13" t="str">
        <f t="shared" si="0"/>
        <v>Resultado alineado con la meta</v>
      </c>
    </row>
    <row r="10" spans="1:6" ht="21.95" customHeight="1" x14ac:dyDescent="0.2">
      <c r="A10" s="13" t="s">
        <v>36</v>
      </c>
      <c r="B10" s="14">
        <f>INDEX(Datos_KPI!$C:$C,MATCH(A10,Datos_KPI!$B:$B,0))</f>
        <v>0.95</v>
      </c>
      <c r="C10" s="14">
        <f>SUMIFS(Datos_KPI!$F:$F,Datos_KPI!$B:$B,$A10,Datos_KPI!$A:$A,"Nov-2025")</f>
        <v>0.92307692307692313</v>
      </c>
      <c r="D10" s="14">
        <f>SUMIFS(Datos_KPI!$F:$F,Datos_KPI!$B:$B,$A10,Datos_KPI!$A:$A,"Dic-2025")</f>
        <v>0.96969696969696972</v>
      </c>
      <c r="E10" s="13" t="str">
        <f>+Datos_KPI!I13</f>
        <v>Cumple</v>
      </c>
      <c r="F10" s="13" t="str">
        <f t="shared" si="0"/>
        <v>Resultado alineado con la meta</v>
      </c>
    </row>
    <row r="11" spans="1:6" ht="21.95" customHeight="1" x14ac:dyDescent="0.2">
      <c r="A11" s="13" t="s">
        <v>43</v>
      </c>
      <c r="B11" s="14">
        <f>INDEX(Datos_KPI!$C:$C,MATCH(A11,Datos_KPI!$B:$B,0))</f>
        <v>0.9</v>
      </c>
      <c r="C11" s="14">
        <f>SUMIFS(Datos_KPI!$F:$F,Datos_KPI!$B:$B,$A11,Datos_KPI!$A:$A,"Nov-2025")</f>
        <v>0.9</v>
      </c>
      <c r="D11" s="14">
        <f>SUMIFS(Datos_KPI!$F:$F,Datos_KPI!$B:$B,$A11,Datos_KPI!$A:$A,"Dic-2025")</f>
        <v>0.95</v>
      </c>
      <c r="E11" s="13" t="str">
        <f>+Datos_KPI!I15</f>
        <v>Cumple</v>
      </c>
      <c r="F11" s="13" t="str">
        <f t="shared" si="0"/>
        <v>Resultado alineado con la meta</v>
      </c>
    </row>
    <row r="12" spans="1:6" ht="21.95" customHeight="1" x14ac:dyDescent="0.2">
      <c r="A12" s="13" t="s">
        <v>47</v>
      </c>
      <c r="B12" s="14">
        <f>INDEX(Datos_KPI!$C:$C,MATCH(A12,Datos_KPI!$B:$B,0))</f>
        <v>0.95</v>
      </c>
      <c r="C12" s="14">
        <f>SUMIFS(Datos_KPI!$F:$F,Datos_KPI!$B:$B,$A12,Datos_KPI!$A:$A,"Nov-2025")</f>
        <v>0.9555555555555556</v>
      </c>
      <c r="D12" s="14">
        <f>SUMIFS(Datos_KPI!$F:$F,Datos_KPI!$B:$B,$A12,Datos_KPI!$A:$A,"Dic-2025")</f>
        <v>0.96</v>
      </c>
      <c r="E12" s="13" t="str">
        <f>+Datos_KPI!I17</f>
        <v>Cumple</v>
      </c>
      <c r="F12" s="13" t="str">
        <f t="shared" si="0"/>
        <v>Resultado alineado con la meta</v>
      </c>
    </row>
    <row r="13" spans="1:6" ht="21.95" customHeight="1" x14ac:dyDescent="0.2">
      <c r="A13" s="13" t="s">
        <v>52</v>
      </c>
      <c r="B13" s="14">
        <f>INDEX(Datos_KPI!$C:$C,MATCH(A13,Datos_KPI!$B:$B,0))</f>
        <v>0.9</v>
      </c>
      <c r="C13" s="14">
        <f>SUMIFS(Datos_KPI!$F:$F,Datos_KPI!$B:$B,$A13,Datos_KPI!$A:$A,"Nov-2025")</f>
        <v>0.7</v>
      </c>
      <c r="D13" s="14">
        <f>SUMIFS(Datos_KPI!$F:$F,Datos_KPI!$B:$B,$A13,Datos_KPI!$A:$A,"Dic-2025")</f>
        <v>0.8</v>
      </c>
      <c r="E13" s="13" t="str">
        <f>+Datos_KPI!I19</f>
        <v>No cumple</v>
      </c>
      <c r="F13" s="13" t="str">
        <f t="shared" si="0"/>
        <v>Requiere acción correctiva</v>
      </c>
    </row>
    <row r="14" spans="1:6" ht="21.95" customHeight="1" x14ac:dyDescent="0.2">
      <c r="A14" s="13" t="s">
        <v>56</v>
      </c>
      <c r="B14" s="14">
        <f>INDEX(Datos_KPI!$C:$C,MATCH(A14,Datos_KPI!$B:$B,0))</f>
        <v>0.8</v>
      </c>
      <c r="C14" s="14">
        <f>SUMIFS(Datos_KPI!$F:$F,Datos_KPI!$B:$B,$A14,Datos_KPI!$A:$A,"Nov-2025")</f>
        <v>0.625</v>
      </c>
      <c r="D14" s="14">
        <f>SUMIFS(Datos_KPI!$F:$F,Datos_KPI!$B:$B,$A14,Datos_KPI!$A:$A,"Dic-2025")</f>
        <v>0.75</v>
      </c>
      <c r="E14" s="13" t="str">
        <f>+Datos_KPI!I21</f>
        <v>No cumple</v>
      </c>
      <c r="F14" s="13" t="str">
        <f t="shared" si="0"/>
        <v>Requiere acción correctiva</v>
      </c>
    </row>
    <row r="15" spans="1:6" ht="21.95" customHeight="1" x14ac:dyDescent="0.2">
      <c r="A15" s="13" t="s">
        <v>61</v>
      </c>
      <c r="B15" s="14">
        <f>INDEX(Datos_KPI!$C:$C,MATCH(A15,Datos_KPI!$B:$B,0))</f>
        <v>0.8</v>
      </c>
      <c r="C15" s="14">
        <f>SUMIFS(Datos_KPI!$F:$F,Datos_KPI!$B:$B,$A15,Datos_KPI!$A:$A,"Nov-2025")</f>
        <v>0.80700000000000005</v>
      </c>
      <c r="D15" s="14">
        <f>SUMIFS(Datos_KPI!$F:$F,Datos_KPI!$B:$B,$A15,Datos_KPI!$A:$A,"Dic-2025")</f>
        <v>0.82</v>
      </c>
      <c r="E15" s="13" t="str">
        <f>+Datos_KPI!I23</f>
        <v>Cumple</v>
      </c>
      <c r="F15" s="13" t="str">
        <f t="shared" si="0"/>
        <v>Resultado alineado con la meta</v>
      </c>
    </row>
    <row r="16" spans="1:6" ht="21.95" customHeight="1" x14ac:dyDescent="0.2">
      <c r="A16" s="13" t="s">
        <v>66</v>
      </c>
      <c r="B16" s="14">
        <f>INDEX(Datos_KPI!$C:$C,MATCH(A16,Datos_KPI!$B:$B,0))</f>
        <v>0.9</v>
      </c>
      <c r="C16" s="14">
        <f>SUMIFS(Datos_KPI!$F:$F,Datos_KPI!$B:$B,$A16,Datos_KPI!$A:$A,"Nov-2025")</f>
        <v>0.95</v>
      </c>
      <c r="D16" s="14">
        <f>SUMIFS(Datos_KPI!$F:$F,Datos_KPI!$B:$B,$A16,Datos_KPI!$A:$A,"Dic-2025")</f>
        <v>0.95</v>
      </c>
      <c r="E16" s="13" t="str">
        <f>+Datos_KPI!I25</f>
        <v>Cumple</v>
      </c>
      <c r="F16" s="13" t="str">
        <f t="shared" si="0"/>
        <v>Resultado alineado con la meta</v>
      </c>
    </row>
    <row r="17" spans="1:6" x14ac:dyDescent="0.2">
      <c r="A17" s="2"/>
      <c r="B17" s="2"/>
      <c r="C17" s="2"/>
      <c r="D17" s="2"/>
      <c r="E17" s="2"/>
      <c r="F17" s="2"/>
    </row>
    <row r="18" spans="1:6" x14ac:dyDescent="0.2">
      <c r="A18" s="12" t="s">
        <v>114</v>
      </c>
      <c r="B18" s="13" t="s">
        <v>115</v>
      </c>
      <c r="C18" s="13" t="s">
        <v>116</v>
      </c>
      <c r="D18" s="13" t="s">
        <v>117</v>
      </c>
      <c r="E18" s="2"/>
      <c r="F18" s="2"/>
    </row>
    <row r="19" spans="1:6" x14ac:dyDescent="0.2">
      <c r="A19" s="13" t="s">
        <v>118</v>
      </c>
      <c r="B19" s="13">
        <f>COUNTIF(E6:E16,"Cumple")</f>
        <v>8</v>
      </c>
      <c r="C19" s="13">
        <f>COUNTIF(E6:E16,"No cumple")</f>
        <v>3</v>
      </c>
      <c r="D19" s="13">
        <f>COUNTIF(E6:E16,"Pendiente")</f>
        <v>0</v>
      </c>
      <c r="E19" s="2"/>
      <c r="F19" s="2"/>
    </row>
  </sheetData>
  <mergeCells count="2">
    <mergeCell ref="A3:F3"/>
    <mergeCell ref="A1:F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KPIs</vt:lpstr>
      <vt:lpstr>Datos_KPI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2025-12-19T17:50:08Z</dcterms:created>
  <dcterms:modified xsi:type="dcterms:W3CDTF">2026-04-13T04:15:09Z</dcterms:modified>
</cp:coreProperties>
</file>